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sean_stewart_centerpointenergy_com/Documents/2. Outputs/Programs/Facilities Management/Real Estate/"/>
    </mc:Choice>
  </mc:AlternateContent>
  <xr:revisionPtr revIDLastSave="40" documentId="8_{1719E56E-CF9E-4C91-AA9C-FA90308D6F1A}" xr6:coauthVersionLast="47" xr6:coauthVersionMax="47" xr10:uidLastSave="{F73BFF88-87C4-4333-89B4-D4815755EDB1}"/>
  <bookViews>
    <workbookView xWindow="-120" yWindow="-120" windowWidth="29040" windowHeight="15840" xr2:uid="{9A94B383-B5D4-42E0-B328-C7F743FE9164}"/>
  </bookViews>
  <sheets>
    <sheet name="Sheet1" sheetId="1" r:id="rId1"/>
  </sheets>
  <definedNames>
    <definedName name="_xlnm._FilterDatabase" localSheetId="0" hidden="1">Sheet1!$A$1:$P$1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7" i="1"/>
  <c r="M8" i="1"/>
  <c r="M9" i="1"/>
  <c r="M10" i="1"/>
  <c r="M11" i="1"/>
  <c r="M14" i="1"/>
  <c r="M15" i="1"/>
  <c r="M16" i="1"/>
  <c r="M17" i="1"/>
  <c r="M18" i="1"/>
  <c r="M19" i="1"/>
  <c r="M20" i="1"/>
  <c r="M21" i="1"/>
  <c r="M22" i="1"/>
  <c r="M23" i="1"/>
  <c r="M2" i="1"/>
  <c r="K23" i="1"/>
  <c r="K22" i="1"/>
  <c r="K21" i="1"/>
  <c r="K20" i="1"/>
  <c r="K19" i="1"/>
  <c r="K18" i="1"/>
  <c r="K17" i="1"/>
  <c r="K16" i="1"/>
  <c r="K15" i="1"/>
  <c r="K14" i="1"/>
  <c r="K11" i="1"/>
  <c r="K10" i="1"/>
  <c r="K9" i="1"/>
  <c r="K8" i="1"/>
  <c r="K7" i="1"/>
  <c r="K5" i="1"/>
  <c r="K4" i="1"/>
  <c r="K3" i="1"/>
  <c r="K2" i="1"/>
</calcChain>
</file>

<file path=xl/sharedStrings.xml><?xml version="1.0" encoding="utf-8"?>
<sst xmlns="http://schemas.openxmlformats.org/spreadsheetml/2006/main" count="150" uniqueCount="74">
  <si>
    <t>Business Unit</t>
  </si>
  <si>
    <t>Owned or Leased</t>
  </si>
  <si>
    <t>BUILDING NAME</t>
  </si>
  <si>
    <t>STREET</t>
  </si>
  <si>
    <t>CITY</t>
  </si>
  <si>
    <t>STATE</t>
  </si>
  <si>
    <t>ZIP</t>
  </si>
  <si>
    <t>OFFICE SF</t>
  </si>
  <si>
    <t>WAREHOUSE SF</t>
  </si>
  <si>
    <t>OTHER SF</t>
  </si>
  <si>
    <t>TOTAL SF</t>
  </si>
  <si>
    <t>YEAR BUILT</t>
  </si>
  <si>
    <t>AGE</t>
  </si>
  <si>
    <t>VACANT</t>
  </si>
  <si>
    <t>Year Purchased</t>
  </si>
  <si>
    <t>Owned</t>
  </si>
  <si>
    <t>Houston</t>
  </si>
  <si>
    <t>TX</t>
  </si>
  <si>
    <t>Baytown</t>
  </si>
  <si>
    <t>CEHE</t>
  </si>
  <si>
    <t>Addicks Operation Center</t>
  </si>
  <si>
    <t>3333 Brittmore</t>
  </si>
  <si>
    <t>Baytown Service Center</t>
  </si>
  <si>
    <t xml:space="preserve">333 Ward Road </t>
  </si>
  <si>
    <t>Bellaire Service Center</t>
  </si>
  <si>
    <t>4320 Bissonnet Street</t>
  </si>
  <si>
    <t>Bellaire</t>
  </si>
  <si>
    <t>Brazoria Service Center</t>
  </si>
  <si>
    <t xml:space="preserve">700 FM 1462           </t>
  </si>
  <si>
    <t>Rosharon</t>
  </si>
  <si>
    <t>Miller Road</t>
  </si>
  <si>
    <t>Cypress Service Center</t>
  </si>
  <si>
    <t>18018 Huffmeister Rd.</t>
  </si>
  <si>
    <t>Cypress</t>
  </si>
  <si>
    <t xml:space="preserve">4011 Avenue H               </t>
  </si>
  <si>
    <t>Rosenberg</t>
  </si>
  <si>
    <t>Greenspoint Annex</t>
  </si>
  <si>
    <t xml:space="preserve">11220 TC Jester Blvd </t>
  </si>
  <si>
    <t>Greenspoint Service Center</t>
  </si>
  <si>
    <t>2301 West Gears Road</t>
  </si>
  <si>
    <t>Galveston Service Center</t>
  </si>
  <si>
    <t xml:space="preserve">502 27th Street </t>
  </si>
  <si>
    <t>Galveston</t>
  </si>
  <si>
    <r>
      <t xml:space="preserve">Galveston - Santa Fe
</t>
    </r>
    <r>
      <rPr>
        <sz val="14"/>
        <color rgb="FFFF0000"/>
        <rFont val="Times New Roman"/>
        <family val="1"/>
      </rPr>
      <t>(Land ONLY, for future Galveston SC)</t>
    </r>
  </si>
  <si>
    <t>340 FM 646 N. Road</t>
  </si>
  <si>
    <t>Santa Fe</t>
  </si>
  <si>
    <t>3301 Ave. Q</t>
  </si>
  <si>
    <t>H.O. Clark Training Center</t>
  </si>
  <si>
    <t>12045 S. Main Street</t>
  </si>
  <si>
    <t>Harrisburg Service Center</t>
  </si>
  <si>
    <t>3000 Harrisburg Blvd.</t>
  </si>
  <si>
    <t>Humble Service Center</t>
  </si>
  <si>
    <t xml:space="preserve">10010 FM 1960          </t>
  </si>
  <si>
    <t>Humble</t>
  </si>
  <si>
    <t>Katy Service Center</t>
  </si>
  <si>
    <t>5431 Highway Blvd.</t>
  </si>
  <si>
    <t>Katy</t>
  </si>
  <si>
    <t>Mag Park Service Center</t>
  </si>
  <si>
    <t>104 N. Greenwood</t>
  </si>
  <si>
    <t>NEW Fort Bend Service Center (Electric and Gas)</t>
  </si>
  <si>
    <t>935 Hwy 90A</t>
  </si>
  <si>
    <t>S. Houston Complex</t>
  </si>
  <si>
    <t>4700 S. Shaver</t>
  </si>
  <si>
    <t>S. Houston Service Center</t>
  </si>
  <si>
    <t>4500 S. Shaver</t>
  </si>
  <si>
    <t>Spring Branch Service Ctr.</t>
  </si>
  <si>
    <t>3401 Brittmore Road</t>
  </si>
  <si>
    <t>Sugarland Service Center</t>
  </si>
  <si>
    <t>13300 West Belfort</t>
  </si>
  <si>
    <t>Yes</t>
  </si>
  <si>
    <r>
      <t xml:space="preserve">Channelview </t>
    </r>
    <r>
      <rPr>
        <sz val="14"/>
        <color rgb="FFFF0000"/>
        <rFont val="Times New Roman"/>
        <family val="1"/>
      </rPr>
      <t>(Land ONLY, for future SC)</t>
    </r>
  </si>
  <si>
    <r>
      <t xml:space="preserve">Fort Bend Service Center </t>
    </r>
    <r>
      <rPr>
        <sz val="14"/>
        <color rgb="FFFF0000"/>
        <rFont val="Times New Roman"/>
        <family val="1"/>
      </rPr>
      <t>(Closed - Disposition TBD)</t>
    </r>
  </si>
  <si>
    <t>Comments</t>
  </si>
  <si>
    <t>Original service center on this property was built in 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</si>
</sst>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3.5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theme="1"/>
      <name val="Calibri Light"/>
      <family val="1"/>
      <scheme val="major"/>
    </font>
    <font>
      <sz val="11"/>
      <color rgb="FF0070C0"/>
      <name val="Calibri Light"/>
      <family val="1"/>
      <scheme val="maj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2" fillId="3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1" xfId="0" applyFont="1" applyBorder="1" applyAlignment="1"/>
    <xf numFmtId="0" fontId="2" fillId="0" borderId="1" xfId="0" applyFont="1" applyBorder="1" applyAlignment="1"/>
    <xf numFmtId="3" fontId="2" fillId="0" borderId="1" xfId="0" applyNumberFormat="1" applyFont="1" applyBorder="1" applyAlignment="1"/>
    <xf numFmtId="3" fontId="2" fillId="4" borderId="1" xfId="0" applyNumberFormat="1" applyFont="1" applyFill="1" applyBorder="1" applyAlignment="1"/>
    <xf numFmtId="0" fontId="4" fillId="0" borderId="1" xfId="0" applyFont="1" applyBorder="1" applyAlignment="1">
      <alignment horizontal="left"/>
    </xf>
    <xf numFmtId="3" fontId="4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/>
    <xf numFmtId="3" fontId="4" fillId="3" borderId="1" xfId="0" applyNumberFormat="1" applyFont="1" applyFill="1" applyBorder="1" applyAlignment="1"/>
    <xf numFmtId="3" fontId="6" fillId="0" borderId="1" xfId="0" applyNumberFormat="1" applyFont="1" applyBorder="1" applyAlignment="1"/>
    <xf numFmtId="0" fontId="8" fillId="0" borderId="0" xfId="0" applyFont="1" applyAlignment="1"/>
    <xf numFmtId="0" fontId="9" fillId="0" borderId="0" xfId="0" applyFont="1" applyAlignment="1"/>
    <xf numFmtId="3" fontId="8" fillId="0" borderId="0" xfId="0" applyNumberFormat="1" applyFont="1" applyAlignment="1"/>
    <xf numFmtId="0" fontId="10" fillId="0" borderId="0" xfId="0" applyFont="1" applyAlignment="1"/>
    <xf numFmtId="3" fontId="0" fillId="0" borderId="0" xfId="0" applyNumberFormat="1" applyAlignment="1"/>
  </cellXfs>
  <cellStyles count="2">
    <cellStyle name="Normal" xfId="0" builtinId="0"/>
    <cellStyle name="Normal 2" xfId="1" xr:uid="{689CC2E2-8B3F-4210-8B1D-78E117239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2480</xdr:colOff>
      <xdr:row>23</xdr:row>
      <xdr:rowOff>0</xdr:rowOff>
    </xdr:from>
    <xdr:ext cx="182971" cy="2747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9829ED-C517-4484-A6C8-BF43AE44F191}"/>
            </a:ext>
          </a:extLst>
        </xdr:cNvPr>
        <xdr:cNvSpPr txBox="1"/>
      </xdr:nvSpPr>
      <xdr:spPr>
        <a:xfrm>
          <a:off x="4774505" y="47360205"/>
          <a:ext cx="182971" cy="2747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375197" cy="45983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F4552EA-6EE3-499E-8606-B78A9FD9DA4D}"/>
            </a:ext>
          </a:extLst>
        </xdr:cNvPr>
        <xdr:cNvSpPr txBox="1"/>
      </xdr:nvSpPr>
      <xdr:spPr>
        <a:xfrm>
          <a:off x="1787202" y="65274825"/>
          <a:ext cx="375197" cy="4598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375197" cy="46724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7B10B17-4316-4DB3-945E-1CE2D5FFE2A7}"/>
            </a:ext>
          </a:extLst>
        </xdr:cNvPr>
        <xdr:cNvSpPr txBox="1"/>
      </xdr:nvSpPr>
      <xdr:spPr>
        <a:xfrm>
          <a:off x="1787202" y="65274825"/>
          <a:ext cx="375197" cy="4672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398988" cy="100884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46FB3DB-6ED4-4349-9F81-1FC48CEC9B53}"/>
            </a:ext>
          </a:extLst>
        </xdr:cNvPr>
        <xdr:cNvSpPr txBox="1"/>
      </xdr:nvSpPr>
      <xdr:spPr>
        <a:xfrm>
          <a:off x="1787202" y="77962125"/>
          <a:ext cx="398988" cy="100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401744" cy="422443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CBA6FBB-DAFA-4264-B1C9-040906E7F129}"/>
            </a:ext>
          </a:extLst>
        </xdr:cNvPr>
        <xdr:cNvSpPr txBox="1"/>
      </xdr:nvSpPr>
      <xdr:spPr>
        <a:xfrm>
          <a:off x="1787202" y="77962125"/>
          <a:ext cx="401744" cy="422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398988" cy="100884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00697C5-51B0-4911-B78A-3C00130772C3}"/>
            </a:ext>
          </a:extLst>
        </xdr:cNvPr>
        <xdr:cNvSpPr txBox="1"/>
      </xdr:nvSpPr>
      <xdr:spPr>
        <a:xfrm>
          <a:off x="1787202" y="31013400"/>
          <a:ext cx="398988" cy="100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34602</xdr:colOff>
      <xdr:row>23</xdr:row>
      <xdr:rowOff>0</xdr:rowOff>
    </xdr:from>
    <xdr:ext cx="398988" cy="100884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B945645-3A67-40AD-B51D-941AAC54F289}"/>
            </a:ext>
          </a:extLst>
        </xdr:cNvPr>
        <xdr:cNvSpPr txBox="1"/>
      </xdr:nvSpPr>
      <xdr:spPr>
        <a:xfrm>
          <a:off x="1787202" y="43405425"/>
          <a:ext cx="398988" cy="100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041BB-2AF8-4B87-AE58-673009B67C70}">
  <dimension ref="A1:P114"/>
  <sheetViews>
    <sheetView tabSelected="1"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N8" sqref="N8"/>
    </sheetView>
  </sheetViews>
  <sheetFormatPr defaultRowHeight="15" x14ac:dyDescent="0.25"/>
  <cols>
    <col min="1" max="1" width="21" style="8" bestFit="1" customWidth="1"/>
    <col min="2" max="2" width="25.42578125" style="8" bestFit="1" customWidth="1"/>
    <col min="3" max="3" width="70" style="8" bestFit="1" customWidth="1"/>
    <col min="4" max="4" width="56.42578125" style="8" bestFit="1" customWidth="1"/>
    <col min="5" max="5" width="29" style="8" bestFit="1" customWidth="1"/>
    <col min="6" max="6" width="13.85546875" style="5" bestFit="1" customWidth="1"/>
    <col min="7" max="7" width="13.85546875" style="8" bestFit="1" customWidth="1"/>
    <col min="8" max="8" width="18.85546875" style="8" bestFit="1" customWidth="1"/>
    <col min="9" max="9" width="26.42578125" style="8" bestFit="1" customWidth="1"/>
    <col min="10" max="10" width="18.5703125" style="8" bestFit="1" customWidth="1"/>
    <col min="11" max="11" width="18.28515625" style="8" bestFit="1" customWidth="1"/>
    <col min="12" max="12" width="21.5703125" style="8" bestFit="1" customWidth="1"/>
    <col min="13" max="13" width="11.28515625" style="8" bestFit="1" customWidth="1"/>
    <col min="14" max="14" width="16.7109375" style="8" bestFit="1" customWidth="1"/>
    <col min="15" max="15" width="23.42578125" style="8" bestFit="1" customWidth="1"/>
    <col min="16" max="16" width="62.85546875" style="8" bestFit="1" customWidth="1"/>
    <col min="17" max="16384" width="9.140625" style="8"/>
  </cols>
  <sheetData>
    <row r="1" spans="1:16" ht="17.2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7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72</v>
      </c>
    </row>
    <row r="2" spans="1:16" ht="20.100000000000001" customHeight="1" x14ac:dyDescent="0.3">
      <c r="A2" s="1" t="s">
        <v>19</v>
      </c>
      <c r="B2" s="1" t="s">
        <v>15</v>
      </c>
      <c r="C2" s="9" t="s">
        <v>20</v>
      </c>
      <c r="D2" s="13" t="s">
        <v>21</v>
      </c>
      <c r="E2" s="10" t="s">
        <v>16</v>
      </c>
      <c r="F2" s="1" t="s">
        <v>17</v>
      </c>
      <c r="G2" s="10">
        <v>77043</v>
      </c>
      <c r="H2" s="14">
        <v>170000</v>
      </c>
      <c r="I2" s="11"/>
      <c r="J2" s="11"/>
      <c r="K2" s="12">
        <f t="shared" ref="K2:K5" si="0">H2+I2+J2</f>
        <v>170000</v>
      </c>
      <c r="L2" s="10">
        <v>2014</v>
      </c>
      <c r="M2" s="10">
        <f>2023-L2</f>
        <v>9</v>
      </c>
      <c r="N2" s="10"/>
      <c r="O2" s="10"/>
      <c r="P2" s="10"/>
    </row>
    <row r="3" spans="1:16" ht="20.100000000000001" customHeight="1" x14ac:dyDescent="0.3">
      <c r="A3" s="1" t="s">
        <v>19</v>
      </c>
      <c r="B3" s="1" t="s">
        <v>15</v>
      </c>
      <c r="C3" s="9" t="s">
        <v>22</v>
      </c>
      <c r="D3" s="15" t="s">
        <v>23</v>
      </c>
      <c r="E3" s="10" t="s">
        <v>18</v>
      </c>
      <c r="F3" s="1" t="s">
        <v>17</v>
      </c>
      <c r="G3" s="10">
        <v>77520</v>
      </c>
      <c r="H3" s="14">
        <v>62491</v>
      </c>
      <c r="I3" s="11"/>
      <c r="J3" s="11"/>
      <c r="K3" s="12">
        <f t="shared" si="0"/>
        <v>62491</v>
      </c>
      <c r="L3" s="10">
        <v>1971</v>
      </c>
      <c r="M3" s="10">
        <f t="shared" ref="M3:M23" si="1">2023-L3</f>
        <v>52</v>
      </c>
      <c r="N3" s="10"/>
      <c r="O3" s="10"/>
      <c r="P3" s="10"/>
    </row>
    <row r="4" spans="1:16" ht="20.100000000000001" customHeight="1" x14ac:dyDescent="0.3">
      <c r="A4" s="1" t="s">
        <v>19</v>
      </c>
      <c r="B4" s="1" t="s">
        <v>15</v>
      </c>
      <c r="C4" s="9" t="s">
        <v>24</v>
      </c>
      <c r="D4" s="15" t="s">
        <v>25</v>
      </c>
      <c r="E4" s="10" t="s">
        <v>26</v>
      </c>
      <c r="F4" s="1" t="s">
        <v>17</v>
      </c>
      <c r="G4" s="10">
        <v>77401</v>
      </c>
      <c r="H4" s="16">
        <v>52275</v>
      </c>
      <c r="I4" s="11"/>
      <c r="J4" s="11"/>
      <c r="K4" s="12">
        <f t="shared" si="0"/>
        <v>52275</v>
      </c>
      <c r="L4" s="10">
        <v>1970</v>
      </c>
      <c r="M4" s="10">
        <f t="shared" si="1"/>
        <v>53</v>
      </c>
      <c r="N4" s="10"/>
      <c r="O4" s="10"/>
      <c r="P4" s="10"/>
    </row>
    <row r="5" spans="1:16" ht="36.75" customHeight="1" x14ac:dyDescent="0.3">
      <c r="A5" s="1" t="s">
        <v>19</v>
      </c>
      <c r="B5" s="1" t="s">
        <v>15</v>
      </c>
      <c r="C5" s="9" t="s">
        <v>27</v>
      </c>
      <c r="D5" s="15" t="s">
        <v>28</v>
      </c>
      <c r="E5" s="10" t="s">
        <v>29</v>
      </c>
      <c r="F5" s="1" t="s">
        <v>17</v>
      </c>
      <c r="G5" s="10">
        <v>77583</v>
      </c>
      <c r="H5" s="16">
        <v>48000</v>
      </c>
      <c r="I5" s="11"/>
      <c r="J5" s="11"/>
      <c r="K5" s="12">
        <f t="shared" si="0"/>
        <v>48000</v>
      </c>
      <c r="L5" s="10">
        <v>2018</v>
      </c>
      <c r="M5" s="10">
        <f t="shared" si="1"/>
        <v>5</v>
      </c>
      <c r="N5" s="10"/>
      <c r="O5" s="10"/>
      <c r="P5" s="10"/>
    </row>
    <row r="6" spans="1:16" ht="20.100000000000001" customHeight="1" x14ac:dyDescent="0.3">
      <c r="A6" s="1" t="s">
        <v>19</v>
      </c>
      <c r="B6" s="1" t="s">
        <v>15</v>
      </c>
      <c r="C6" s="9" t="s">
        <v>70</v>
      </c>
      <c r="D6" s="15" t="s">
        <v>30</v>
      </c>
      <c r="E6" s="10" t="s">
        <v>16</v>
      </c>
      <c r="F6" s="1" t="s">
        <v>17</v>
      </c>
      <c r="G6" s="10">
        <v>77049</v>
      </c>
      <c r="H6" s="3"/>
      <c r="I6" s="11"/>
      <c r="J6" s="11"/>
      <c r="K6" s="12"/>
      <c r="L6" s="10"/>
      <c r="M6" s="10"/>
      <c r="N6" s="10"/>
      <c r="O6" s="10">
        <v>2021</v>
      </c>
      <c r="P6" s="10"/>
    </row>
    <row r="7" spans="1:16" ht="20.100000000000001" customHeight="1" x14ac:dyDescent="0.3">
      <c r="A7" s="1" t="s">
        <v>19</v>
      </c>
      <c r="B7" s="1" t="s">
        <v>15</v>
      </c>
      <c r="C7" s="9" t="s">
        <v>31</v>
      </c>
      <c r="D7" s="15" t="s">
        <v>32</v>
      </c>
      <c r="E7" s="10" t="s">
        <v>33</v>
      </c>
      <c r="F7" s="1" t="s">
        <v>17</v>
      </c>
      <c r="G7" s="10">
        <v>77429</v>
      </c>
      <c r="H7" s="14">
        <v>69849</v>
      </c>
      <c r="I7" s="11"/>
      <c r="J7" s="11"/>
      <c r="K7" s="12">
        <f t="shared" ref="K7:K11" si="2">H7+I7+J7</f>
        <v>69849</v>
      </c>
      <c r="L7" s="10">
        <v>1982</v>
      </c>
      <c r="M7" s="10">
        <f t="shared" si="1"/>
        <v>41</v>
      </c>
      <c r="N7" s="10"/>
      <c r="O7" s="10"/>
      <c r="P7" s="10"/>
    </row>
    <row r="8" spans="1:16" ht="62.25" customHeight="1" x14ac:dyDescent="0.3">
      <c r="A8" s="1" t="s">
        <v>19</v>
      </c>
      <c r="B8" s="1" t="s">
        <v>15</v>
      </c>
      <c r="C8" s="9" t="s">
        <v>71</v>
      </c>
      <c r="D8" s="15" t="s">
        <v>34</v>
      </c>
      <c r="E8" s="10" t="s">
        <v>35</v>
      </c>
      <c r="F8" s="1" t="s">
        <v>17</v>
      </c>
      <c r="G8" s="10">
        <v>77471</v>
      </c>
      <c r="H8" s="14">
        <v>36911</v>
      </c>
      <c r="I8" s="11"/>
      <c r="J8" s="11"/>
      <c r="K8" s="12">
        <f t="shared" si="2"/>
        <v>36911</v>
      </c>
      <c r="L8" s="10">
        <v>1947</v>
      </c>
      <c r="M8" s="10">
        <f t="shared" si="1"/>
        <v>76</v>
      </c>
      <c r="N8" s="10" t="s">
        <v>69</v>
      </c>
      <c r="O8" s="10"/>
      <c r="P8" s="10"/>
    </row>
    <row r="9" spans="1:16" ht="36.75" customHeight="1" x14ac:dyDescent="0.3">
      <c r="A9" s="1" t="s">
        <v>19</v>
      </c>
      <c r="B9" s="1" t="s">
        <v>15</v>
      </c>
      <c r="C9" s="9" t="s">
        <v>36</v>
      </c>
      <c r="D9" s="15" t="s">
        <v>37</v>
      </c>
      <c r="E9" s="10" t="s">
        <v>16</v>
      </c>
      <c r="F9" s="1" t="s">
        <v>17</v>
      </c>
      <c r="G9" s="10">
        <v>77067</v>
      </c>
      <c r="H9" s="14">
        <v>108750</v>
      </c>
      <c r="I9" s="11"/>
      <c r="J9" s="11"/>
      <c r="K9" s="12">
        <f t="shared" si="2"/>
        <v>108750</v>
      </c>
      <c r="L9" s="10">
        <v>2008</v>
      </c>
      <c r="M9" s="10">
        <f t="shared" si="1"/>
        <v>15</v>
      </c>
      <c r="N9" s="10"/>
      <c r="O9" s="10"/>
      <c r="P9" s="10"/>
    </row>
    <row r="10" spans="1:16" ht="25.9" customHeight="1" x14ac:dyDescent="0.3">
      <c r="A10" s="1" t="s">
        <v>19</v>
      </c>
      <c r="B10" s="1" t="s">
        <v>15</v>
      </c>
      <c r="C10" s="9" t="s">
        <v>38</v>
      </c>
      <c r="D10" s="15" t="s">
        <v>39</v>
      </c>
      <c r="E10" s="10" t="s">
        <v>16</v>
      </c>
      <c r="F10" s="1" t="s">
        <v>17</v>
      </c>
      <c r="G10" s="10">
        <v>77067</v>
      </c>
      <c r="H10" s="14">
        <v>85135</v>
      </c>
      <c r="I10" s="11"/>
      <c r="J10" s="11"/>
      <c r="K10" s="12">
        <f t="shared" si="2"/>
        <v>85135</v>
      </c>
      <c r="L10" s="10">
        <v>1978</v>
      </c>
      <c r="M10" s="10">
        <f t="shared" si="1"/>
        <v>45</v>
      </c>
      <c r="N10" s="10"/>
      <c r="O10" s="10"/>
      <c r="P10" s="10"/>
    </row>
    <row r="11" spans="1:16" ht="33.75" customHeight="1" x14ac:dyDescent="0.3">
      <c r="A11" s="1" t="s">
        <v>19</v>
      </c>
      <c r="B11" s="1" t="s">
        <v>15</v>
      </c>
      <c r="C11" s="9" t="s">
        <v>40</v>
      </c>
      <c r="D11" s="15" t="s">
        <v>41</v>
      </c>
      <c r="E11" s="10" t="s">
        <v>42</v>
      </c>
      <c r="F11" s="1" t="s">
        <v>17</v>
      </c>
      <c r="G11" s="10">
        <v>77550</v>
      </c>
      <c r="H11" s="14">
        <v>16594</v>
      </c>
      <c r="I11" s="11"/>
      <c r="J11" s="11"/>
      <c r="K11" s="12">
        <f t="shared" si="2"/>
        <v>16594</v>
      </c>
      <c r="L11" s="10">
        <v>1964</v>
      </c>
      <c r="M11" s="10">
        <f t="shared" si="1"/>
        <v>59</v>
      </c>
      <c r="N11" s="10"/>
      <c r="O11" s="10"/>
      <c r="P11" s="10"/>
    </row>
    <row r="12" spans="1:16" ht="49.5" customHeight="1" x14ac:dyDescent="0.3">
      <c r="A12" s="1" t="s">
        <v>19</v>
      </c>
      <c r="B12" s="1" t="s">
        <v>15</v>
      </c>
      <c r="C12" s="2" t="s">
        <v>43</v>
      </c>
      <c r="D12" s="15" t="s">
        <v>44</v>
      </c>
      <c r="E12" s="10" t="s">
        <v>45</v>
      </c>
      <c r="F12" s="1" t="s">
        <v>17</v>
      </c>
      <c r="G12" s="10">
        <v>77510</v>
      </c>
      <c r="H12" s="14"/>
      <c r="I12" s="11"/>
      <c r="J12" s="11"/>
      <c r="K12" s="12"/>
      <c r="L12" s="10"/>
      <c r="M12" s="10"/>
      <c r="N12" s="10"/>
      <c r="O12" s="10">
        <v>2021</v>
      </c>
      <c r="P12" s="10"/>
    </row>
    <row r="13" spans="1:16" ht="49.5" customHeight="1" x14ac:dyDescent="0.3">
      <c r="A13" s="1" t="s">
        <v>19</v>
      </c>
      <c r="B13" s="1" t="s">
        <v>15</v>
      </c>
      <c r="C13" s="9" t="s">
        <v>43</v>
      </c>
      <c r="D13" s="15" t="s">
        <v>46</v>
      </c>
      <c r="E13" s="10" t="s">
        <v>45</v>
      </c>
      <c r="F13" s="1" t="s">
        <v>17</v>
      </c>
      <c r="G13" s="10">
        <v>77510</v>
      </c>
      <c r="H13" s="14"/>
      <c r="I13" s="11"/>
      <c r="J13" s="11"/>
      <c r="K13" s="12"/>
      <c r="L13" s="10"/>
      <c r="M13" s="10"/>
      <c r="N13" s="10"/>
      <c r="O13" s="10">
        <v>2022</v>
      </c>
      <c r="P13" s="10"/>
    </row>
    <row r="14" spans="1:16" ht="35.450000000000003" customHeight="1" x14ac:dyDescent="0.3">
      <c r="A14" s="1" t="s">
        <v>19</v>
      </c>
      <c r="B14" s="1" t="s">
        <v>15</v>
      </c>
      <c r="C14" s="9" t="s">
        <v>47</v>
      </c>
      <c r="D14" s="15" t="s">
        <v>48</v>
      </c>
      <c r="E14" s="10" t="s">
        <v>16</v>
      </c>
      <c r="F14" s="1" t="s">
        <v>17</v>
      </c>
      <c r="G14" s="10">
        <v>77045</v>
      </c>
      <c r="H14" s="14">
        <v>34861</v>
      </c>
      <c r="I14" s="17"/>
      <c r="J14" s="11"/>
      <c r="K14" s="12">
        <f t="shared" ref="K14:K23" si="3">H14+I14+J14</f>
        <v>34861</v>
      </c>
      <c r="L14" s="10">
        <v>2023</v>
      </c>
      <c r="M14" s="10">
        <f t="shared" si="1"/>
        <v>0</v>
      </c>
      <c r="N14" s="10"/>
      <c r="O14" s="10"/>
      <c r="P14" s="10" t="s">
        <v>73</v>
      </c>
    </row>
    <row r="15" spans="1:16" ht="20.100000000000001" customHeight="1" x14ac:dyDescent="0.3">
      <c r="A15" s="1" t="s">
        <v>19</v>
      </c>
      <c r="B15" s="1" t="s">
        <v>15</v>
      </c>
      <c r="C15" s="9" t="s">
        <v>49</v>
      </c>
      <c r="D15" s="15" t="s">
        <v>50</v>
      </c>
      <c r="E15" s="10" t="s">
        <v>16</v>
      </c>
      <c r="F15" s="1" t="s">
        <v>17</v>
      </c>
      <c r="G15" s="10">
        <v>77003</v>
      </c>
      <c r="H15" s="16">
        <v>101205</v>
      </c>
      <c r="I15" s="11"/>
      <c r="J15" s="11"/>
      <c r="K15" s="12">
        <f t="shared" si="3"/>
        <v>101205</v>
      </c>
      <c r="L15" s="10">
        <v>2005</v>
      </c>
      <c r="M15" s="10">
        <f t="shared" si="1"/>
        <v>18</v>
      </c>
      <c r="N15" s="10"/>
      <c r="O15" s="10"/>
      <c r="P15" s="10"/>
    </row>
    <row r="16" spans="1:16" ht="20.100000000000001" customHeight="1" x14ac:dyDescent="0.3">
      <c r="A16" s="1" t="s">
        <v>19</v>
      </c>
      <c r="B16" s="1" t="s">
        <v>15</v>
      </c>
      <c r="C16" s="9" t="s">
        <v>51</v>
      </c>
      <c r="D16" s="15" t="s">
        <v>52</v>
      </c>
      <c r="E16" s="10" t="s">
        <v>53</v>
      </c>
      <c r="F16" s="1" t="s">
        <v>17</v>
      </c>
      <c r="G16" s="10">
        <v>77338</v>
      </c>
      <c r="H16" s="14">
        <v>41318</v>
      </c>
      <c r="I16" s="11"/>
      <c r="J16" s="11"/>
      <c r="K16" s="12">
        <f t="shared" si="3"/>
        <v>41318</v>
      </c>
      <c r="L16" s="10">
        <v>1966</v>
      </c>
      <c r="M16" s="10">
        <f t="shared" si="1"/>
        <v>57</v>
      </c>
      <c r="N16" s="10"/>
      <c r="O16" s="10"/>
      <c r="P16" s="10"/>
    </row>
    <row r="17" spans="1:16" ht="20.100000000000001" customHeight="1" x14ac:dyDescent="0.3">
      <c r="A17" s="1" t="s">
        <v>19</v>
      </c>
      <c r="B17" s="1" t="s">
        <v>15</v>
      </c>
      <c r="C17" s="9" t="s">
        <v>54</v>
      </c>
      <c r="D17" s="15" t="s">
        <v>55</v>
      </c>
      <c r="E17" s="10" t="s">
        <v>56</v>
      </c>
      <c r="F17" s="1" t="s">
        <v>17</v>
      </c>
      <c r="G17" s="10">
        <v>77492</v>
      </c>
      <c r="H17" s="16">
        <v>30391</v>
      </c>
      <c r="I17" s="11"/>
      <c r="J17" s="11"/>
      <c r="K17" s="12">
        <f t="shared" si="3"/>
        <v>30391</v>
      </c>
      <c r="L17" s="10">
        <v>1970</v>
      </c>
      <c r="M17" s="10">
        <f t="shared" si="1"/>
        <v>53</v>
      </c>
      <c r="N17" s="10"/>
      <c r="O17" s="10"/>
      <c r="P17" s="10"/>
    </row>
    <row r="18" spans="1:16" ht="20.100000000000001" customHeight="1" x14ac:dyDescent="0.3">
      <c r="A18" s="1" t="s">
        <v>19</v>
      </c>
      <c r="B18" s="1" t="s">
        <v>15</v>
      </c>
      <c r="C18" s="9" t="s">
        <v>57</v>
      </c>
      <c r="D18" s="15" t="s">
        <v>58</v>
      </c>
      <c r="E18" s="10" t="s">
        <v>16</v>
      </c>
      <c r="F18" s="1" t="s">
        <v>17</v>
      </c>
      <c r="G18" s="10">
        <v>77011</v>
      </c>
      <c r="H18" s="14">
        <v>142168</v>
      </c>
      <c r="I18" s="11"/>
      <c r="J18" s="11"/>
      <c r="K18" s="12">
        <f t="shared" si="3"/>
        <v>142168</v>
      </c>
      <c r="L18" s="10">
        <v>1928</v>
      </c>
      <c r="M18" s="10">
        <f t="shared" si="1"/>
        <v>95</v>
      </c>
      <c r="N18" s="10"/>
      <c r="O18" s="10"/>
      <c r="P18" s="10"/>
    </row>
    <row r="19" spans="1:16" ht="40.5" customHeight="1" x14ac:dyDescent="0.3">
      <c r="A19" s="1" t="s">
        <v>19</v>
      </c>
      <c r="B19" s="1" t="s">
        <v>15</v>
      </c>
      <c r="C19" s="9" t="s">
        <v>59</v>
      </c>
      <c r="D19" s="15" t="s">
        <v>60</v>
      </c>
      <c r="E19" s="10" t="s">
        <v>35</v>
      </c>
      <c r="F19" s="1" t="s">
        <v>17</v>
      </c>
      <c r="G19" s="10">
        <v>77471</v>
      </c>
      <c r="H19" s="14">
        <v>37540</v>
      </c>
      <c r="I19" s="17"/>
      <c r="J19" s="11"/>
      <c r="K19" s="12">
        <f t="shared" si="3"/>
        <v>37540</v>
      </c>
      <c r="L19" s="10">
        <v>2023</v>
      </c>
      <c r="M19" s="10">
        <f t="shared" si="1"/>
        <v>0</v>
      </c>
      <c r="N19" s="10"/>
      <c r="O19" s="10"/>
      <c r="P19" s="10"/>
    </row>
    <row r="20" spans="1:16" ht="20.100000000000001" customHeight="1" x14ac:dyDescent="0.3">
      <c r="A20" s="1" t="s">
        <v>19</v>
      </c>
      <c r="B20" s="1" t="s">
        <v>15</v>
      </c>
      <c r="C20" s="9" t="s">
        <v>61</v>
      </c>
      <c r="D20" s="15" t="s">
        <v>62</v>
      </c>
      <c r="E20" s="10" t="s">
        <v>16</v>
      </c>
      <c r="F20" s="1" t="s">
        <v>17</v>
      </c>
      <c r="G20" s="10">
        <v>77034</v>
      </c>
      <c r="H20" s="14">
        <v>567625</v>
      </c>
      <c r="I20" s="11"/>
      <c r="J20" s="11"/>
      <c r="K20" s="12">
        <f t="shared" si="3"/>
        <v>567625</v>
      </c>
      <c r="L20" s="10">
        <v>1987</v>
      </c>
      <c r="M20" s="10">
        <f t="shared" si="1"/>
        <v>36</v>
      </c>
      <c r="N20" s="10"/>
      <c r="O20" s="10"/>
      <c r="P20" s="10"/>
    </row>
    <row r="21" spans="1:16" ht="20.100000000000001" customHeight="1" x14ac:dyDescent="0.3">
      <c r="A21" s="1" t="s">
        <v>19</v>
      </c>
      <c r="B21" s="1" t="s">
        <v>15</v>
      </c>
      <c r="C21" s="9" t="s">
        <v>63</v>
      </c>
      <c r="D21" s="15" t="s">
        <v>64</v>
      </c>
      <c r="E21" s="10" t="s">
        <v>16</v>
      </c>
      <c r="F21" s="1" t="s">
        <v>17</v>
      </c>
      <c r="G21" s="10">
        <v>77034</v>
      </c>
      <c r="H21" s="14">
        <v>86900</v>
      </c>
      <c r="I21" s="11"/>
      <c r="J21" s="11"/>
      <c r="K21" s="12">
        <f t="shared" si="3"/>
        <v>86900</v>
      </c>
      <c r="L21" s="10">
        <v>1988</v>
      </c>
      <c r="M21" s="10">
        <f t="shared" si="1"/>
        <v>35</v>
      </c>
      <c r="N21" s="10"/>
      <c r="O21" s="10"/>
      <c r="P21" s="10"/>
    </row>
    <row r="22" spans="1:16" ht="20.100000000000001" customHeight="1" x14ac:dyDescent="0.3">
      <c r="A22" s="1" t="s">
        <v>19</v>
      </c>
      <c r="B22" s="1" t="s">
        <v>15</v>
      </c>
      <c r="C22" s="9" t="s">
        <v>65</v>
      </c>
      <c r="D22" s="15" t="s">
        <v>66</v>
      </c>
      <c r="E22" s="10" t="s">
        <v>16</v>
      </c>
      <c r="F22" s="1" t="s">
        <v>17</v>
      </c>
      <c r="G22" s="10">
        <v>77041</v>
      </c>
      <c r="H22" s="14">
        <v>59938</v>
      </c>
      <c r="I22" s="11"/>
      <c r="J22" s="11"/>
      <c r="K22" s="12">
        <f t="shared" si="3"/>
        <v>59938</v>
      </c>
      <c r="L22" s="10">
        <v>2002</v>
      </c>
      <c r="M22" s="10">
        <f t="shared" si="1"/>
        <v>21</v>
      </c>
      <c r="N22" s="10"/>
      <c r="O22" s="10"/>
      <c r="P22" s="10"/>
    </row>
    <row r="23" spans="1:16" ht="20.100000000000001" customHeight="1" x14ac:dyDescent="0.3">
      <c r="A23" s="1" t="s">
        <v>19</v>
      </c>
      <c r="B23" s="1" t="s">
        <v>15</v>
      </c>
      <c r="C23" s="9" t="s">
        <v>67</v>
      </c>
      <c r="D23" s="15" t="s">
        <v>68</v>
      </c>
      <c r="E23" s="10" t="s">
        <v>16</v>
      </c>
      <c r="F23" s="1" t="s">
        <v>17</v>
      </c>
      <c r="G23" s="10">
        <v>77099</v>
      </c>
      <c r="H23" s="14">
        <v>60616</v>
      </c>
      <c r="I23" s="11"/>
      <c r="J23" s="11"/>
      <c r="K23" s="12">
        <f t="shared" si="3"/>
        <v>60616</v>
      </c>
      <c r="L23" s="10">
        <v>1979</v>
      </c>
      <c r="M23" s="10">
        <f t="shared" si="1"/>
        <v>44</v>
      </c>
      <c r="N23" s="10"/>
      <c r="O23" s="10"/>
      <c r="P23" s="10"/>
    </row>
    <row r="24" spans="1:16" x14ac:dyDescent="0.25">
      <c r="A24" s="18"/>
      <c r="B24" s="18"/>
      <c r="C24" s="19"/>
      <c r="D24" s="18"/>
      <c r="E24" s="18"/>
      <c r="F24" s="4"/>
      <c r="G24" s="18"/>
      <c r="H24" s="18"/>
      <c r="I24" s="18"/>
      <c r="J24" s="18"/>
      <c r="K24" s="20"/>
      <c r="L24" s="18"/>
      <c r="M24" s="18"/>
      <c r="N24" s="18"/>
      <c r="O24" s="18"/>
      <c r="P24" s="18"/>
    </row>
    <row r="25" spans="1:16" x14ac:dyDescent="0.25">
      <c r="A25" s="18"/>
      <c r="B25" s="18"/>
      <c r="C25" s="19"/>
      <c r="D25" s="18"/>
      <c r="E25" s="18"/>
      <c r="F25" s="4"/>
      <c r="G25" s="18"/>
      <c r="H25" s="18"/>
      <c r="I25" s="18"/>
      <c r="J25" s="18"/>
      <c r="K25" s="20"/>
      <c r="L25" s="18"/>
      <c r="M25" s="18"/>
      <c r="N25" s="18"/>
      <c r="O25" s="18"/>
      <c r="P25" s="18"/>
    </row>
    <row r="26" spans="1:16" x14ac:dyDescent="0.25">
      <c r="A26" s="18"/>
      <c r="B26" s="18"/>
      <c r="C26" s="19"/>
      <c r="D26" s="18"/>
      <c r="E26" s="18"/>
      <c r="F26" s="4"/>
      <c r="G26" s="18"/>
      <c r="H26" s="18"/>
      <c r="I26" s="18"/>
      <c r="J26" s="18"/>
      <c r="K26" s="20"/>
      <c r="L26" s="18"/>
      <c r="M26" s="18"/>
      <c r="N26" s="18"/>
      <c r="O26" s="18"/>
      <c r="P26" s="18"/>
    </row>
    <row r="27" spans="1:16" x14ac:dyDescent="0.25">
      <c r="A27" s="18"/>
      <c r="B27" s="18"/>
      <c r="C27" s="19"/>
      <c r="D27" s="18"/>
      <c r="E27" s="18"/>
      <c r="F27" s="4"/>
      <c r="G27" s="18"/>
      <c r="H27" s="18"/>
      <c r="I27" s="18"/>
      <c r="J27" s="18"/>
      <c r="K27" s="20"/>
      <c r="L27" s="18"/>
      <c r="M27" s="18"/>
      <c r="N27" s="18"/>
      <c r="O27" s="18"/>
      <c r="P27" s="18"/>
    </row>
    <row r="28" spans="1:16" x14ac:dyDescent="0.25">
      <c r="A28" s="18"/>
      <c r="B28" s="18"/>
      <c r="C28" s="19"/>
      <c r="D28" s="18"/>
      <c r="E28" s="18"/>
      <c r="F28" s="4"/>
      <c r="G28" s="18"/>
      <c r="H28" s="18"/>
      <c r="I28" s="18"/>
      <c r="J28" s="18"/>
      <c r="K28" s="20"/>
      <c r="L28" s="18"/>
      <c r="M28" s="18"/>
      <c r="N28" s="18"/>
      <c r="O28" s="18"/>
      <c r="P28" s="18"/>
    </row>
    <row r="29" spans="1:16" x14ac:dyDescent="0.25">
      <c r="A29" s="18"/>
      <c r="B29" s="18"/>
      <c r="C29" s="19"/>
      <c r="D29" s="18"/>
      <c r="E29" s="18"/>
      <c r="F29" s="4"/>
      <c r="G29" s="18"/>
      <c r="H29" s="18"/>
      <c r="I29" s="18"/>
      <c r="J29" s="18"/>
      <c r="K29" s="20"/>
      <c r="L29" s="18"/>
      <c r="M29" s="18"/>
      <c r="N29" s="18"/>
      <c r="O29" s="18"/>
      <c r="P29" s="18"/>
    </row>
    <row r="30" spans="1:16" x14ac:dyDescent="0.25">
      <c r="A30" s="18"/>
      <c r="B30" s="18"/>
      <c r="C30" s="19"/>
      <c r="D30" s="18"/>
      <c r="E30" s="18"/>
      <c r="F30" s="4"/>
      <c r="G30" s="18"/>
      <c r="H30" s="18"/>
      <c r="I30" s="18"/>
      <c r="J30" s="18"/>
      <c r="K30" s="20"/>
      <c r="L30" s="18"/>
      <c r="M30" s="18"/>
      <c r="N30" s="18"/>
      <c r="O30" s="18"/>
      <c r="P30" s="18"/>
    </row>
    <row r="31" spans="1:16" x14ac:dyDescent="0.25">
      <c r="A31" s="18"/>
      <c r="B31" s="18"/>
      <c r="C31" s="19"/>
      <c r="D31" s="18"/>
      <c r="E31" s="18"/>
      <c r="F31" s="4"/>
      <c r="G31" s="18"/>
      <c r="H31" s="18"/>
      <c r="I31" s="18"/>
      <c r="J31" s="18"/>
      <c r="K31" s="20"/>
      <c r="L31" s="18"/>
      <c r="M31" s="18"/>
      <c r="N31" s="18"/>
      <c r="O31" s="18"/>
      <c r="P31" s="18"/>
    </row>
    <row r="32" spans="1:16" x14ac:dyDescent="0.25">
      <c r="A32" s="18"/>
      <c r="B32" s="18"/>
      <c r="C32" s="19"/>
      <c r="D32" s="18"/>
      <c r="E32" s="18"/>
      <c r="F32" s="4"/>
      <c r="G32" s="18"/>
      <c r="H32" s="18"/>
      <c r="I32" s="18"/>
      <c r="J32" s="18"/>
      <c r="K32" s="20"/>
      <c r="L32" s="18"/>
      <c r="M32" s="18"/>
      <c r="N32" s="18"/>
      <c r="O32" s="18"/>
      <c r="P32" s="18"/>
    </row>
    <row r="33" spans="1:16" x14ac:dyDescent="0.25">
      <c r="A33" s="18"/>
      <c r="B33" s="18"/>
      <c r="C33" s="19"/>
      <c r="D33" s="18"/>
      <c r="E33" s="18"/>
      <c r="F33" s="4"/>
      <c r="G33" s="18"/>
      <c r="H33" s="18"/>
      <c r="I33" s="18"/>
      <c r="J33" s="18"/>
      <c r="K33" s="20"/>
      <c r="L33" s="18"/>
      <c r="M33" s="18"/>
      <c r="N33" s="18"/>
      <c r="O33" s="18"/>
      <c r="P33" s="18"/>
    </row>
    <row r="34" spans="1:16" x14ac:dyDescent="0.25">
      <c r="A34" s="18"/>
      <c r="B34" s="18"/>
      <c r="C34" s="19"/>
      <c r="D34" s="18"/>
      <c r="E34" s="18"/>
      <c r="F34" s="4"/>
      <c r="G34" s="18"/>
      <c r="H34" s="18"/>
      <c r="I34" s="18"/>
      <c r="J34" s="18"/>
      <c r="K34" s="20"/>
      <c r="L34" s="18"/>
      <c r="M34" s="18"/>
      <c r="N34" s="18"/>
      <c r="O34" s="18"/>
      <c r="P34" s="18"/>
    </row>
    <row r="35" spans="1:16" x14ac:dyDescent="0.25">
      <c r="A35" s="18"/>
      <c r="B35" s="18"/>
      <c r="C35" s="19"/>
      <c r="D35" s="18"/>
      <c r="E35" s="18"/>
      <c r="F35" s="4"/>
      <c r="G35" s="18"/>
      <c r="H35" s="18"/>
      <c r="I35" s="18"/>
      <c r="J35" s="18"/>
      <c r="K35" s="20"/>
      <c r="L35" s="18"/>
      <c r="M35" s="18"/>
      <c r="N35" s="18"/>
      <c r="O35" s="18"/>
      <c r="P35" s="18"/>
    </row>
    <row r="36" spans="1:16" x14ac:dyDescent="0.25">
      <c r="A36" s="18"/>
      <c r="B36" s="18"/>
      <c r="C36" s="19"/>
      <c r="D36" s="18"/>
      <c r="E36" s="18"/>
      <c r="F36" s="4"/>
      <c r="G36" s="18"/>
      <c r="H36" s="18"/>
      <c r="I36" s="18"/>
      <c r="J36" s="18"/>
      <c r="K36" s="20"/>
      <c r="L36" s="18"/>
      <c r="M36" s="18"/>
      <c r="N36" s="18"/>
      <c r="O36" s="18"/>
      <c r="P36" s="18"/>
    </row>
    <row r="37" spans="1:16" x14ac:dyDescent="0.25">
      <c r="A37" s="18"/>
      <c r="B37" s="18"/>
      <c r="C37" s="19"/>
      <c r="D37" s="18"/>
      <c r="E37" s="18"/>
      <c r="F37" s="4"/>
      <c r="G37" s="18"/>
      <c r="H37" s="18"/>
      <c r="I37" s="18"/>
      <c r="J37" s="18"/>
      <c r="K37" s="20"/>
      <c r="L37" s="18"/>
      <c r="M37" s="18"/>
      <c r="N37" s="18"/>
      <c r="O37" s="18"/>
      <c r="P37" s="18"/>
    </row>
    <row r="38" spans="1:16" x14ac:dyDescent="0.25">
      <c r="A38" s="18"/>
      <c r="B38" s="18"/>
      <c r="C38" s="19"/>
      <c r="D38" s="18"/>
      <c r="E38" s="18"/>
      <c r="F38" s="4"/>
      <c r="G38" s="18"/>
      <c r="H38" s="18"/>
      <c r="I38" s="18"/>
      <c r="J38" s="18"/>
      <c r="K38" s="20"/>
      <c r="L38" s="18"/>
      <c r="M38" s="18"/>
      <c r="N38" s="18"/>
      <c r="O38" s="18"/>
      <c r="P38" s="18"/>
    </row>
    <row r="39" spans="1:16" x14ac:dyDescent="0.25">
      <c r="A39" s="18"/>
      <c r="B39" s="18"/>
      <c r="C39" s="19"/>
      <c r="D39" s="18"/>
      <c r="E39" s="18"/>
      <c r="F39" s="4"/>
      <c r="G39" s="18"/>
      <c r="H39" s="18"/>
      <c r="I39" s="18"/>
      <c r="J39" s="18"/>
      <c r="K39" s="20"/>
      <c r="L39" s="18"/>
      <c r="M39" s="18"/>
      <c r="N39" s="18"/>
      <c r="O39" s="18"/>
      <c r="P39" s="18"/>
    </row>
    <row r="40" spans="1:16" x14ac:dyDescent="0.25">
      <c r="A40" s="18"/>
      <c r="B40" s="18"/>
      <c r="C40" s="19"/>
      <c r="D40" s="18"/>
      <c r="E40" s="18"/>
      <c r="F40" s="4"/>
      <c r="G40" s="18"/>
      <c r="H40" s="18"/>
      <c r="I40" s="18"/>
      <c r="J40" s="18"/>
      <c r="K40" s="20"/>
      <c r="L40" s="18"/>
      <c r="M40" s="18"/>
      <c r="N40" s="18"/>
      <c r="O40" s="18"/>
      <c r="P40" s="18"/>
    </row>
    <row r="41" spans="1:16" x14ac:dyDescent="0.25">
      <c r="A41" s="18"/>
      <c r="B41" s="18"/>
      <c r="C41" s="19"/>
      <c r="D41" s="18"/>
      <c r="E41" s="18"/>
      <c r="F41" s="4"/>
      <c r="G41" s="18"/>
      <c r="H41" s="18"/>
      <c r="I41" s="18"/>
      <c r="J41" s="18"/>
      <c r="K41" s="20"/>
      <c r="L41" s="18"/>
      <c r="M41" s="18"/>
      <c r="N41" s="18"/>
      <c r="O41" s="18"/>
      <c r="P41" s="18"/>
    </row>
    <row r="42" spans="1:16" x14ac:dyDescent="0.25">
      <c r="A42" s="18"/>
      <c r="B42" s="18"/>
      <c r="C42" s="19"/>
      <c r="D42" s="18"/>
      <c r="E42" s="18"/>
      <c r="F42" s="4"/>
      <c r="G42" s="18"/>
      <c r="H42" s="18"/>
      <c r="I42" s="18"/>
      <c r="J42" s="18"/>
      <c r="K42" s="20"/>
      <c r="L42" s="18"/>
      <c r="M42" s="18"/>
      <c r="N42" s="18"/>
      <c r="O42" s="18"/>
      <c r="P42" s="18"/>
    </row>
    <row r="43" spans="1:16" x14ac:dyDescent="0.25">
      <c r="A43" s="18"/>
      <c r="B43" s="18"/>
      <c r="C43" s="19"/>
      <c r="D43" s="18"/>
      <c r="E43" s="18"/>
      <c r="F43" s="4"/>
      <c r="G43" s="18"/>
      <c r="H43" s="18"/>
      <c r="I43" s="18"/>
      <c r="J43" s="18"/>
      <c r="K43" s="20"/>
      <c r="L43" s="18"/>
      <c r="M43" s="18"/>
      <c r="N43" s="18"/>
      <c r="O43" s="18"/>
      <c r="P43" s="18"/>
    </row>
    <row r="44" spans="1:16" x14ac:dyDescent="0.25">
      <c r="A44" s="18"/>
      <c r="B44" s="18"/>
      <c r="C44" s="19"/>
      <c r="D44" s="18"/>
      <c r="E44" s="18"/>
      <c r="F44" s="4"/>
      <c r="G44" s="18"/>
      <c r="H44" s="18"/>
      <c r="I44" s="18"/>
      <c r="J44" s="18"/>
      <c r="K44" s="20"/>
      <c r="L44" s="18"/>
      <c r="M44" s="18"/>
      <c r="N44" s="18"/>
      <c r="O44" s="18"/>
      <c r="P44" s="18"/>
    </row>
    <row r="45" spans="1:16" x14ac:dyDescent="0.25">
      <c r="A45" s="18"/>
      <c r="B45" s="18"/>
      <c r="C45" s="19"/>
      <c r="D45" s="18"/>
      <c r="E45" s="18"/>
      <c r="F45" s="4"/>
      <c r="G45" s="18"/>
      <c r="H45" s="18"/>
      <c r="I45" s="18"/>
      <c r="J45" s="18"/>
      <c r="K45" s="20"/>
      <c r="L45" s="18"/>
      <c r="M45" s="18"/>
      <c r="N45" s="18"/>
      <c r="O45" s="18"/>
      <c r="P45" s="18"/>
    </row>
    <row r="46" spans="1:16" x14ac:dyDescent="0.25">
      <c r="A46" s="18"/>
      <c r="B46" s="18"/>
      <c r="C46" s="19"/>
      <c r="D46" s="18"/>
      <c r="E46" s="18"/>
      <c r="F46" s="4"/>
      <c r="G46" s="18"/>
      <c r="H46" s="18"/>
      <c r="I46" s="18"/>
      <c r="J46" s="18"/>
      <c r="K46" s="20"/>
      <c r="L46" s="18"/>
      <c r="M46" s="18"/>
      <c r="N46" s="18"/>
      <c r="O46" s="18"/>
      <c r="P46" s="18"/>
    </row>
    <row r="47" spans="1:16" x14ac:dyDescent="0.25">
      <c r="A47" s="18"/>
      <c r="B47" s="18"/>
      <c r="C47" s="19"/>
      <c r="D47" s="18"/>
      <c r="E47" s="18"/>
      <c r="F47" s="4"/>
      <c r="G47" s="18"/>
      <c r="H47" s="18"/>
      <c r="I47" s="18"/>
      <c r="J47" s="18"/>
      <c r="K47" s="20"/>
      <c r="L47" s="18"/>
      <c r="M47" s="18"/>
      <c r="N47" s="18"/>
      <c r="O47" s="18"/>
      <c r="P47" s="18"/>
    </row>
    <row r="48" spans="1:16" x14ac:dyDescent="0.25">
      <c r="A48" s="18"/>
      <c r="B48" s="18"/>
      <c r="C48" s="19"/>
      <c r="D48" s="18"/>
      <c r="E48" s="18"/>
      <c r="F48" s="4"/>
      <c r="G48" s="18"/>
      <c r="H48" s="18"/>
      <c r="I48" s="18"/>
      <c r="J48" s="18"/>
      <c r="K48" s="20"/>
      <c r="L48" s="18"/>
      <c r="M48" s="18"/>
      <c r="N48" s="18"/>
      <c r="O48" s="18"/>
      <c r="P48" s="18"/>
    </row>
    <row r="49" spans="1:16" x14ac:dyDescent="0.25">
      <c r="A49" s="18"/>
      <c r="B49" s="18"/>
      <c r="C49" s="19"/>
      <c r="D49" s="18"/>
      <c r="E49" s="18"/>
      <c r="F49" s="4"/>
      <c r="G49" s="18"/>
      <c r="H49" s="18"/>
      <c r="I49" s="18"/>
      <c r="J49" s="18"/>
      <c r="K49" s="20"/>
      <c r="L49" s="18"/>
      <c r="M49" s="18"/>
      <c r="N49" s="18"/>
      <c r="O49" s="18"/>
      <c r="P49" s="18"/>
    </row>
    <row r="50" spans="1:16" x14ac:dyDescent="0.25">
      <c r="A50" s="18"/>
      <c r="B50" s="18"/>
      <c r="C50" s="19"/>
      <c r="D50" s="18"/>
      <c r="E50" s="18"/>
      <c r="F50" s="4"/>
      <c r="G50" s="18"/>
      <c r="H50" s="18"/>
      <c r="I50" s="18"/>
      <c r="J50" s="18"/>
      <c r="K50" s="20"/>
      <c r="L50" s="18"/>
      <c r="M50" s="18"/>
      <c r="N50" s="18"/>
      <c r="O50" s="18"/>
      <c r="P50" s="18"/>
    </row>
    <row r="51" spans="1:16" x14ac:dyDescent="0.25">
      <c r="A51" s="18"/>
      <c r="B51" s="18"/>
      <c r="C51" s="19"/>
      <c r="D51" s="18"/>
      <c r="E51" s="18"/>
      <c r="F51" s="4"/>
      <c r="G51" s="18"/>
      <c r="H51" s="18"/>
      <c r="I51" s="18"/>
      <c r="J51" s="18"/>
      <c r="K51" s="20"/>
      <c r="L51" s="18"/>
      <c r="M51" s="18"/>
      <c r="N51" s="18"/>
      <c r="O51" s="18"/>
      <c r="P51" s="18"/>
    </row>
    <row r="52" spans="1:16" x14ac:dyDescent="0.25">
      <c r="A52" s="18"/>
      <c r="B52" s="18"/>
      <c r="C52" s="19"/>
      <c r="D52" s="18"/>
      <c r="E52" s="18"/>
      <c r="F52" s="4"/>
      <c r="G52" s="18"/>
      <c r="H52" s="18"/>
      <c r="I52" s="18"/>
      <c r="J52" s="18"/>
      <c r="K52" s="20"/>
      <c r="L52" s="18"/>
      <c r="M52" s="18"/>
      <c r="N52" s="18"/>
      <c r="O52" s="18"/>
      <c r="P52" s="18"/>
    </row>
    <row r="53" spans="1:16" x14ac:dyDescent="0.25">
      <c r="A53" s="18"/>
      <c r="B53" s="18"/>
      <c r="C53" s="19"/>
      <c r="D53" s="18"/>
      <c r="E53" s="18"/>
      <c r="F53" s="4"/>
      <c r="G53" s="18"/>
      <c r="H53" s="18"/>
      <c r="I53" s="18"/>
      <c r="J53" s="18"/>
      <c r="K53" s="20"/>
      <c r="L53" s="18"/>
      <c r="M53" s="18"/>
      <c r="N53" s="18"/>
      <c r="O53" s="18"/>
      <c r="P53" s="18"/>
    </row>
    <row r="54" spans="1:16" x14ac:dyDescent="0.25">
      <c r="A54" s="18"/>
      <c r="B54" s="18"/>
      <c r="C54" s="19"/>
      <c r="D54" s="18"/>
      <c r="E54" s="18"/>
      <c r="F54" s="4"/>
      <c r="G54" s="18"/>
      <c r="H54" s="18"/>
      <c r="I54" s="18"/>
      <c r="J54" s="18"/>
      <c r="K54" s="20"/>
      <c r="L54" s="18"/>
      <c r="M54" s="18"/>
      <c r="N54" s="18"/>
      <c r="O54" s="18"/>
      <c r="P54" s="18"/>
    </row>
    <row r="55" spans="1:16" x14ac:dyDescent="0.25">
      <c r="A55" s="18"/>
      <c r="B55" s="18"/>
      <c r="C55" s="19"/>
      <c r="D55" s="18"/>
      <c r="E55" s="18"/>
      <c r="F55" s="4"/>
      <c r="G55" s="18"/>
      <c r="H55" s="18"/>
      <c r="I55" s="18"/>
      <c r="J55" s="18"/>
      <c r="K55" s="20"/>
      <c r="L55" s="18"/>
      <c r="M55" s="18"/>
      <c r="N55" s="18"/>
      <c r="O55" s="18"/>
      <c r="P55" s="18"/>
    </row>
    <row r="56" spans="1:16" x14ac:dyDescent="0.25">
      <c r="A56" s="18"/>
      <c r="B56" s="18"/>
      <c r="C56" s="19"/>
      <c r="D56" s="18"/>
      <c r="E56" s="18"/>
      <c r="F56" s="4"/>
      <c r="G56" s="18"/>
      <c r="H56" s="18"/>
      <c r="I56" s="18"/>
      <c r="J56" s="18"/>
      <c r="K56" s="20"/>
      <c r="L56" s="18"/>
      <c r="M56" s="18"/>
      <c r="N56" s="18"/>
      <c r="O56" s="18"/>
      <c r="P56" s="18"/>
    </row>
    <row r="57" spans="1:16" x14ac:dyDescent="0.25">
      <c r="A57" s="18"/>
      <c r="B57" s="18"/>
      <c r="C57" s="19"/>
      <c r="D57" s="18"/>
      <c r="E57" s="18"/>
      <c r="F57" s="4"/>
      <c r="G57" s="18"/>
      <c r="H57" s="18"/>
      <c r="I57" s="18"/>
      <c r="J57" s="18"/>
      <c r="K57" s="20"/>
      <c r="L57" s="18"/>
      <c r="M57" s="18"/>
      <c r="N57" s="18"/>
      <c r="O57" s="18"/>
      <c r="P57" s="18"/>
    </row>
    <row r="58" spans="1:16" x14ac:dyDescent="0.25">
      <c r="A58" s="18"/>
      <c r="B58" s="18"/>
      <c r="C58" s="19"/>
      <c r="D58" s="18"/>
      <c r="E58" s="18"/>
      <c r="F58" s="4"/>
      <c r="G58" s="18"/>
      <c r="H58" s="18"/>
      <c r="I58" s="18"/>
      <c r="J58" s="18"/>
      <c r="K58" s="20"/>
      <c r="L58" s="18"/>
      <c r="M58" s="18"/>
      <c r="N58" s="18"/>
      <c r="O58" s="18"/>
      <c r="P58" s="18"/>
    </row>
    <row r="59" spans="1:16" x14ac:dyDescent="0.25">
      <c r="A59" s="18"/>
      <c r="B59" s="18"/>
      <c r="C59" s="19"/>
      <c r="D59" s="18"/>
      <c r="E59" s="18"/>
      <c r="F59" s="4"/>
      <c r="G59" s="18"/>
      <c r="H59" s="18"/>
      <c r="I59" s="18"/>
      <c r="J59" s="18"/>
      <c r="K59" s="20"/>
      <c r="L59" s="18"/>
      <c r="M59" s="18"/>
      <c r="N59" s="18"/>
      <c r="O59" s="18"/>
      <c r="P59" s="18"/>
    </row>
    <row r="60" spans="1:16" x14ac:dyDescent="0.25">
      <c r="A60" s="18"/>
      <c r="B60" s="18"/>
      <c r="C60" s="19"/>
      <c r="D60" s="18"/>
      <c r="E60" s="18"/>
      <c r="F60" s="4"/>
      <c r="G60" s="18"/>
      <c r="H60" s="18"/>
      <c r="I60" s="18"/>
      <c r="J60" s="18"/>
      <c r="K60" s="20"/>
      <c r="L60" s="18"/>
      <c r="M60" s="18"/>
      <c r="N60" s="18"/>
      <c r="O60" s="18"/>
      <c r="P60" s="18"/>
    </row>
    <row r="61" spans="1:16" x14ac:dyDescent="0.25">
      <c r="A61" s="18"/>
      <c r="B61" s="18"/>
      <c r="C61" s="19"/>
      <c r="D61" s="18"/>
      <c r="E61" s="18"/>
      <c r="F61" s="4"/>
      <c r="G61" s="18"/>
      <c r="H61" s="18"/>
      <c r="I61" s="18"/>
      <c r="J61" s="18"/>
      <c r="K61" s="20"/>
      <c r="L61" s="18"/>
      <c r="M61" s="18"/>
      <c r="N61" s="18"/>
      <c r="O61" s="18"/>
      <c r="P61" s="18"/>
    </row>
    <row r="62" spans="1:16" x14ac:dyDescent="0.25">
      <c r="A62" s="18"/>
      <c r="B62" s="18"/>
      <c r="C62" s="19"/>
      <c r="D62" s="18"/>
      <c r="E62" s="18"/>
      <c r="F62" s="4"/>
      <c r="G62" s="18"/>
      <c r="H62" s="18"/>
      <c r="I62" s="18"/>
      <c r="J62" s="18"/>
      <c r="K62" s="20"/>
      <c r="L62" s="18"/>
      <c r="M62" s="18"/>
      <c r="N62" s="18"/>
      <c r="O62" s="18"/>
      <c r="P62" s="18"/>
    </row>
    <row r="63" spans="1:16" x14ac:dyDescent="0.25">
      <c r="A63" s="18"/>
      <c r="B63" s="18"/>
      <c r="C63" s="19"/>
      <c r="D63" s="18"/>
      <c r="E63" s="18"/>
      <c r="F63" s="4"/>
      <c r="G63" s="18"/>
      <c r="H63" s="18"/>
      <c r="I63" s="18"/>
      <c r="J63" s="18"/>
      <c r="K63" s="20"/>
      <c r="L63" s="18"/>
      <c r="M63" s="18"/>
      <c r="N63" s="18"/>
      <c r="O63" s="18"/>
      <c r="P63" s="18"/>
    </row>
    <row r="64" spans="1:16" x14ac:dyDescent="0.25">
      <c r="A64" s="18"/>
      <c r="B64" s="18"/>
      <c r="C64" s="19"/>
      <c r="D64" s="18"/>
      <c r="E64" s="18"/>
      <c r="F64" s="4"/>
      <c r="G64" s="18"/>
      <c r="H64" s="18"/>
      <c r="I64" s="18"/>
      <c r="J64" s="18"/>
      <c r="K64" s="20"/>
      <c r="L64" s="18"/>
      <c r="M64" s="18"/>
      <c r="N64" s="18"/>
      <c r="O64" s="18"/>
      <c r="P64" s="18"/>
    </row>
    <row r="65" spans="3:11" x14ac:dyDescent="0.25">
      <c r="C65" s="21"/>
      <c r="K65" s="22"/>
    </row>
    <row r="66" spans="3:11" x14ac:dyDescent="0.25">
      <c r="C66" s="21"/>
      <c r="K66" s="22"/>
    </row>
    <row r="67" spans="3:11" x14ac:dyDescent="0.25">
      <c r="C67" s="21"/>
      <c r="K67" s="22"/>
    </row>
    <row r="68" spans="3:11" x14ac:dyDescent="0.25">
      <c r="C68" s="21"/>
      <c r="K68" s="22"/>
    </row>
    <row r="69" spans="3:11" x14ac:dyDescent="0.25">
      <c r="C69" s="21"/>
      <c r="K69" s="22"/>
    </row>
    <row r="70" spans="3:11" x14ac:dyDescent="0.25">
      <c r="C70" s="21"/>
      <c r="K70" s="22"/>
    </row>
    <row r="71" spans="3:11" x14ac:dyDescent="0.25">
      <c r="C71" s="21"/>
      <c r="K71" s="22"/>
    </row>
    <row r="72" spans="3:11" x14ac:dyDescent="0.25">
      <c r="C72" s="21"/>
      <c r="K72" s="22"/>
    </row>
    <row r="73" spans="3:11" x14ac:dyDescent="0.25">
      <c r="C73" s="21"/>
      <c r="K73" s="22"/>
    </row>
    <row r="74" spans="3:11" x14ac:dyDescent="0.25">
      <c r="C74" s="21"/>
      <c r="K74" s="22"/>
    </row>
    <row r="75" spans="3:11" x14ac:dyDescent="0.25">
      <c r="C75" s="21"/>
      <c r="K75" s="22"/>
    </row>
    <row r="76" spans="3:11" x14ac:dyDescent="0.25">
      <c r="C76" s="21"/>
      <c r="K76" s="22"/>
    </row>
    <row r="77" spans="3:11" x14ac:dyDescent="0.25">
      <c r="C77" s="21"/>
      <c r="K77" s="22"/>
    </row>
    <row r="78" spans="3:11" x14ac:dyDescent="0.25">
      <c r="C78" s="21"/>
      <c r="K78" s="22"/>
    </row>
    <row r="79" spans="3:11" x14ac:dyDescent="0.25">
      <c r="C79" s="21"/>
      <c r="K79" s="22"/>
    </row>
    <row r="80" spans="3:11" x14ac:dyDescent="0.25">
      <c r="C80" s="21"/>
      <c r="K80" s="22"/>
    </row>
    <row r="81" spans="3:11" x14ac:dyDescent="0.25">
      <c r="C81" s="21"/>
      <c r="K81" s="22"/>
    </row>
    <row r="82" spans="3:11" x14ac:dyDescent="0.25">
      <c r="C82" s="21"/>
    </row>
    <row r="83" spans="3:11" x14ac:dyDescent="0.25">
      <c r="C83" s="21"/>
    </row>
    <row r="84" spans="3:11" x14ac:dyDescent="0.25">
      <c r="C84" s="21"/>
    </row>
    <row r="85" spans="3:11" x14ac:dyDescent="0.25">
      <c r="C85" s="21"/>
    </row>
    <row r="86" spans="3:11" x14ac:dyDescent="0.25">
      <c r="C86" s="21"/>
    </row>
    <row r="87" spans="3:11" x14ac:dyDescent="0.25">
      <c r="C87" s="21"/>
    </row>
    <row r="88" spans="3:11" x14ac:dyDescent="0.25">
      <c r="C88" s="21"/>
    </row>
    <row r="89" spans="3:11" x14ac:dyDescent="0.25">
      <c r="C89" s="21"/>
    </row>
    <row r="90" spans="3:11" x14ac:dyDescent="0.25">
      <c r="C90" s="21"/>
    </row>
    <row r="91" spans="3:11" x14ac:dyDescent="0.25">
      <c r="C91" s="21"/>
    </row>
    <row r="92" spans="3:11" x14ac:dyDescent="0.25">
      <c r="C92" s="21"/>
    </row>
    <row r="93" spans="3:11" x14ac:dyDescent="0.25">
      <c r="C93" s="21"/>
    </row>
    <row r="94" spans="3:11" x14ac:dyDescent="0.25">
      <c r="C94" s="21"/>
    </row>
    <row r="95" spans="3:11" x14ac:dyDescent="0.25">
      <c r="C95" s="21"/>
    </row>
    <row r="96" spans="3:11" x14ac:dyDescent="0.25">
      <c r="C96" s="21"/>
    </row>
    <row r="97" spans="3:3" x14ac:dyDescent="0.25">
      <c r="C97" s="21"/>
    </row>
    <row r="98" spans="3:3" x14ac:dyDescent="0.25">
      <c r="C98" s="21"/>
    </row>
    <row r="99" spans="3:3" x14ac:dyDescent="0.25">
      <c r="C99" s="21"/>
    </row>
    <row r="100" spans="3:3" x14ac:dyDescent="0.25">
      <c r="C100" s="21"/>
    </row>
    <row r="101" spans="3:3" x14ac:dyDescent="0.25">
      <c r="C101" s="21"/>
    </row>
    <row r="102" spans="3:3" x14ac:dyDescent="0.25">
      <c r="C102" s="21"/>
    </row>
    <row r="103" spans="3:3" x14ac:dyDescent="0.25">
      <c r="C103" s="21"/>
    </row>
    <row r="104" spans="3:3" x14ac:dyDescent="0.25">
      <c r="C104" s="21"/>
    </row>
    <row r="105" spans="3:3" x14ac:dyDescent="0.25">
      <c r="C105" s="21"/>
    </row>
    <row r="106" spans="3:3" x14ac:dyDescent="0.25">
      <c r="C106" s="21"/>
    </row>
    <row r="107" spans="3:3" x14ac:dyDescent="0.25">
      <c r="C107" s="21"/>
    </row>
    <row r="108" spans="3:3" x14ac:dyDescent="0.25">
      <c r="C108" s="21"/>
    </row>
    <row r="109" spans="3:3" x14ac:dyDescent="0.25">
      <c r="C109" s="21"/>
    </row>
    <row r="110" spans="3:3" x14ac:dyDescent="0.25">
      <c r="C110" s="21"/>
    </row>
    <row r="111" spans="3:3" x14ac:dyDescent="0.25">
      <c r="C111" s="21"/>
    </row>
    <row r="112" spans="3:3" x14ac:dyDescent="0.25">
      <c r="C112" s="21"/>
    </row>
    <row r="113" spans="3:3" x14ac:dyDescent="0.25">
      <c r="C113" s="21"/>
    </row>
    <row r="114" spans="3:3" x14ac:dyDescent="0.25">
      <c r="C114" s="21"/>
    </row>
  </sheetData>
  <autoFilter ref="A1:P1" xr:uid="{054041BB-2AF8-4B87-AE58-673009B67C70}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999BED-8370-46EC-AD44-E44C68B07FF2}"/>
</file>

<file path=customXml/itemProps2.xml><?xml version="1.0" encoding="utf-8"?>
<ds:datastoreItem xmlns:ds="http://schemas.openxmlformats.org/officeDocument/2006/customXml" ds:itemID="{55850F7E-61D2-4721-A2FD-ECAD7976B458}"/>
</file>

<file path=customXml/itemProps3.xml><?xml version="1.0" encoding="utf-8"?>
<ds:datastoreItem xmlns:ds="http://schemas.openxmlformats.org/officeDocument/2006/customXml" ds:itemID="{C135C601-E8F6-4FFF-B085-2081A04A27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Stewart, Sean E</dc:creator>
  <cp:lastModifiedBy>Stewart, Sean E</cp:lastModifiedBy>
  <dcterms:created xsi:type="dcterms:W3CDTF">2023-09-08T15:06:29Z</dcterms:created>
  <dcterms:modified xsi:type="dcterms:W3CDTF">2023-09-08T15:16:02Z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2023-09-08T15:06:58Z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73fb9bba-90f2-4c9f-aafa-f58563e798e2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